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M:\PTO\Зоткина\2014\Конкурсы\Первоочередные\Долгосрочный договор\Закуп. документация\Сметы\"/>
    </mc:Choice>
  </mc:AlternateContent>
  <bookViews>
    <workbookView xWindow="480" yWindow="810" windowWidth="13020" windowHeight="9810" tabRatio="972"/>
  </bookViews>
  <sheets>
    <sheet name="Смета" sheetId="4" r:id="rId1"/>
  </sheets>
  <externalReferences>
    <externalReference r:id="rId2"/>
    <externalReference r:id="rId3"/>
    <externalReference r:id="rId4"/>
  </externalReferences>
  <definedNames>
    <definedName name="Вид" localSheetId="0">'[2]титул сметы'!$J$8</definedName>
    <definedName name="Вид">#REF!</definedName>
    <definedName name="Договор" localSheetId="0">'[2]титул сметы'!$G$17</definedName>
    <definedName name="Договор">#REF!</definedName>
    <definedName name="Имя" localSheetId="0">'[2]титул сметы'!$AB$1</definedName>
    <definedName name="Имя">#REF!</definedName>
    <definedName name="НДС" localSheetId="0">#REF!</definedName>
    <definedName name="НДС">#REF!</definedName>
    <definedName name="Номер" localSheetId="0">'[2]титул сметы'!$D$8</definedName>
    <definedName name="Номер">#REF!</definedName>
    <definedName name="Объект" localSheetId="0">'[2]титул сметы'!$C$15</definedName>
    <definedName name="Объект">#REF!</definedName>
    <definedName name="Основание" localSheetId="0">#REF!</definedName>
    <definedName name="Основание">#REF!</definedName>
    <definedName name="Работа" localSheetId="0">#REF!</definedName>
    <definedName name="Работа">#REF!</definedName>
    <definedName name="Сумма" localSheetId="0">#REF!</definedName>
    <definedName name="Сумма">#REF!</definedName>
    <definedName name="Файл" localSheetId="0">#REF!</definedName>
    <definedName name="Файл">#REF!</definedName>
  </definedNames>
  <calcPr calcId="152511"/>
</workbook>
</file>

<file path=xl/calcChain.xml><?xml version="1.0" encoding="utf-8"?>
<calcChain xmlns="http://schemas.openxmlformats.org/spreadsheetml/2006/main">
  <c r="G23" i="4" l="1"/>
  <c r="G22" i="4"/>
  <c r="G21" i="4"/>
  <c r="G24" i="4"/>
  <c r="G25" i="4"/>
  <c r="G17" i="4"/>
  <c r="G16" i="4"/>
  <c r="G15" i="4"/>
  <c r="G14" i="4"/>
  <c r="G13" i="4"/>
  <c r="G12" i="4"/>
  <c r="G11" i="4"/>
  <c r="G10" i="4"/>
  <c r="G9" i="4"/>
  <c r="G18" i="4"/>
  <c r="G19" i="4"/>
  <c r="G26" i="4"/>
  <c r="G27" i="4"/>
  <c r="G28" i="4"/>
</calcChain>
</file>

<file path=xl/sharedStrings.xml><?xml version="1.0" encoding="utf-8"?>
<sst xmlns="http://schemas.openxmlformats.org/spreadsheetml/2006/main" count="83" uniqueCount="66">
  <si>
    <t>Наименование работ</t>
  </si>
  <si>
    <t>Обосно-
вание</t>
  </si>
  <si>
    <t>Ед.
изм.</t>
  </si>
  <si>
    <t>Кол-
во</t>
  </si>
  <si>
    <t>за ед.</t>
  </si>
  <si>
    <t>всего</t>
  </si>
  <si>
    <t>ан</t>
  </si>
  <si>
    <t>11.4.01.09</t>
  </si>
  <si>
    <t>руб.</t>
  </si>
  <si>
    <t>Местные нормы времени на ремонт и наладку электротехнического оборудования. Раздел 7.</t>
  </si>
  <si>
    <t>Всего по смете:</t>
  </si>
  <si>
    <t>№</t>
  </si>
  <si>
    <t>п/п</t>
  </si>
  <si>
    <t>Определение кислотного числа</t>
  </si>
  <si>
    <t>11.4.01.05</t>
  </si>
  <si>
    <t>Трудоемкость, чел-час.
и стоимость,  руб.</t>
  </si>
  <si>
    <t>Раздел 1. Стоимость работ.</t>
  </si>
  <si>
    <t>1.</t>
  </si>
  <si>
    <t>Анализ турбинного  масла</t>
  </si>
  <si>
    <t xml:space="preserve">    Прейскурант ОРГРЭС  1992г. Т.3 р.11  </t>
  </si>
  <si>
    <t>1.1</t>
  </si>
  <si>
    <t>Определение кинематической вязкости</t>
  </si>
  <si>
    <t>11.4.01.01</t>
  </si>
  <si>
    <t>1.2</t>
  </si>
  <si>
    <t>11.4.01.03</t>
  </si>
  <si>
    <t>1.3</t>
  </si>
  <si>
    <t>Определение содержания воды</t>
  </si>
  <si>
    <t>11.4.01.08</t>
  </si>
  <si>
    <t>1.4</t>
  </si>
  <si>
    <t>Определение содержания механических примесей</t>
  </si>
  <si>
    <t>1.5</t>
  </si>
  <si>
    <t>Определение содержания водорастворимых кислот и щелочей</t>
  </si>
  <si>
    <t>11.4.01.04</t>
  </si>
  <si>
    <t>1.6</t>
  </si>
  <si>
    <t>Определение стабильности против окисления</t>
  </si>
  <si>
    <t>11.4.01.06</t>
  </si>
  <si>
    <t>1.7</t>
  </si>
  <si>
    <t>1.8</t>
  </si>
  <si>
    <t>Определение температуры вспышки</t>
  </si>
  <si>
    <t>1.9</t>
  </si>
  <si>
    <t>1.10</t>
  </si>
  <si>
    <t>Определение числа деэмульсации</t>
  </si>
  <si>
    <t>11.4.01.10</t>
  </si>
  <si>
    <t>1.11</t>
  </si>
  <si>
    <t>Определение прозрачности</t>
  </si>
  <si>
    <t xml:space="preserve"> п.7.16</t>
  </si>
  <si>
    <t>1.12</t>
  </si>
  <si>
    <t>Определение внешнего  вида и цвета</t>
  </si>
  <si>
    <t xml:space="preserve"> п.7.17</t>
  </si>
  <si>
    <t>Итого трудоемкость:</t>
  </si>
  <si>
    <t>чел-час</t>
  </si>
  <si>
    <t>Итого стоимость работ по п.1.11-1.12:                                                                                          (стоимость одного н/часа = 394 руб. -                                                                      ПриказОАО "ТГК-1" №79 от 01.07.2013г)</t>
  </si>
  <si>
    <t>Итого  по разделу 1:</t>
  </si>
  <si>
    <t xml:space="preserve">НДС - 18%                                                                                                              </t>
  </si>
  <si>
    <t>Определение плотности</t>
  </si>
  <si>
    <t>10.4.01.15.05</t>
  </si>
  <si>
    <t xml:space="preserve">                            Итого по пункту 1.1-1.9 </t>
  </si>
  <si>
    <t>Время деаэрации</t>
  </si>
  <si>
    <t xml:space="preserve"> п.7.25</t>
  </si>
  <si>
    <r>
      <t xml:space="preserve">Итого по пункту 1.1-1.9 с К=
</t>
    </r>
    <r>
      <rPr>
        <sz val="10"/>
        <rFont val="Times New Roman"/>
        <family val="1"/>
        <charset val="204"/>
      </rPr>
      <t>(Приказ ОАО "ТГК-1"№79  от 01.07.2013г., приложение № 4, п.2)</t>
    </r>
  </si>
  <si>
    <t>Смета</t>
  </si>
  <si>
    <t xml:space="preserve">Смета составлена на основании Прейскуранта ОРГРЭС 1992г. т.3 р.11, Местным нормам времени на ремонт и наладку электротехнического оборудования. Раздел 7, Приказа ОАО "ТГК-1" от 01.07.2013 г, № 79.   </t>
  </si>
  <si>
    <t xml:space="preserve">Директор Правобережной ТЭЦ </t>
  </si>
  <si>
    <t>филиала "Невский" ОАО "ТГК-1"      ___________________В.Н. Яскевич</t>
  </si>
  <si>
    <t>Начальник ПТО  ТЭЦ-5                  ___________________О.С.Никитин</t>
  </si>
  <si>
    <t xml:space="preserve">  Анализ турбинного  масла Правобережной ТЭЦ филиала "Невский" ОАО "ТГК-1"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</si>
</sst>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3" formatCode="0.0"/>
    <numFmt numFmtId="174" formatCode="#,##0.0"/>
  </numFmts>
  <fonts count="21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 Cyr"/>
      <family val="1"/>
      <charset val="204"/>
    </font>
    <font>
      <sz val="10"/>
      <name val="Times New Roman"/>
      <family val="1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</font>
    <font>
      <b/>
      <u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1" fillId="0" borderId="0"/>
    <xf numFmtId="0" fontId="12" fillId="0" borderId="0"/>
    <xf numFmtId="0" fontId="1" fillId="0" borderId="0"/>
    <xf numFmtId="0" fontId="1" fillId="0" borderId="0"/>
  </cellStyleXfs>
  <cellXfs count="127">
    <xf numFmtId="0" fontId="0" fillId="0" borderId="0" xfId="0"/>
    <xf numFmtId="0" fontId="1" fillId="0" borderId="0" xfId="1"/>
    <xf numFmtId="0" fontId="5" fillId="0" borderId="0" xfId="6" applyFont="1"/>
    <xf numFmtId="0" fontId="6" fillId="0" borderId="0" xfId="2"/>
    <xf numFmtId="0" fontId="9" fillId="0" borderId="1" xfId="6" applyFont="1" applyBorder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/>
    </xf>
    <xf numFmtId="1" fontId="5" fillId="0" borderId="0" xfId="6" applyNumberFormat="1" applyFont="1"/>
    <xf numFmtId="4" fontId="3" fillId="0" borderId="0" xfId="6" applyNumberFormat="1" applyFont="1" applyFill="1" applyAlignment="1">
      <alignment horizontal="right"/>
    </xf>
    <xf numFmtId="0" fontId="5" fillId="0" borderId="0" xfId="6" applyFont="1" applyFill="1"/>
    <xf numFmtId="0" fontId="2" fillId="0" borderId="0" xfId="1" applyFont="1" applyBorder="1" applyAlignment="1">
      <alignment horizontal="center" vertical="center"/>
    </xf>
    <xf numFmtId="4" fontId="7" fillId="0" borderId="0" xfId="1" applyNumberFormat="1" applyFont="1" applyFill="1" applyBorder="1" applyAlignment="1">
      <alignment horizontal="right" vertical="center"/>
    </xf>
    <xf numFmtId="0" fontId="10" fillId="0" borderId="0" xfId="1" applyFont="1" applyBorder="1"/>
    <xf numFmtId="0" fontId="5" fillId="0" borderId="0" xfId="1" applyFont="1" applyBorder="1"/>
    <xf numFmtId="0" fontId="8" fillId="0" borderId="0" xfId="5" applyFont="1"/>
    <xf numFmtId="0" fontId="1" fillId="0" borderId="0" xfId="1" applyBorder="1"/>
    <xf numFmtId="0" fontId="13" fillId="0" borderId="0" xfId="1" applyFont="1" applyBorder="1"/>
    <xf numFmtId="0" fontId="9" fillId="0" borderId="0" xfId="1" applyFont="1" applyBorder="1" applyAlignment="1">
      <alignment vertical="center"/>
    </xf>
    <xf numFmtId="1" fontId="9" fillId="0" borderId="0" xfId="1" applyNumberFormat="1" applyFont="1" applyBorder="1" applyAlignment="1">
      <alignment horizontal="center" vertical="center"/>
    </xf>
    <xf numFmtId="4" fontId="9" fillId="0" borderId="0" xfId="1" applyNumberFormat="1" applyFont="1" applyBorder="1" applyAlignment="1">
      <alignment horizontal="center" vertical="center"/>
    </xf>
    <xf numFmtId="0" fontId="7" fillId="0" borderId="0" xfId="1" applyFont="1" applyBorder="1" applyAlignment="1">
      <alignment horizontal="left" vertical="center"/>
    </xf>
    <xf numFmtId="0" fontId="11" fillId="0" borderId="0" xfId="4" applyFont="1" applyBorder="1" applyAlignment="1">
      <alignment horizontal="center"/>
    </xf>
    <xf numFmtId="0" fontId="3" fillId="0" borderId="0" xfId="4" applyFont="1" applyBorder="1"/>
    <xf numFmtId="1" fontId="3" fillId="0" borderId="0" xfId="4" applyNumberFormat="1" applyFont="1" applyBorder="1" applyAlignment="1">
      <alignment horizontal="center"/>
    </xf>
    <xf numFmtId="0" fontId="3" fillId="0" borderId="0" xfId="4" applyFont="1" applyBorder="1" applyAlignment="1">
      <alignment horizontal="left"/>
    </xf>
    <xf numFmtId="0" fontId="9" fillId="0" borderId="0" xfId="4" applyFont="1" applyBorder="1"/>
    <xf numFmtId="0" fontId="2" fillId="0" borderId="0" xfId="4" applyFont="1" applyBorder="1"/>
    <xf numFmtId="0" fontId="3" fillId="0" borderId="0" xfId="1" applyFont="1" applyFill="1" applyBorder="1" applyAlignment="1"/>
    <xf numFmtId="0" fontId="2" fillId="0" borderId="0" xfId="4" applyFont="1"/>
    <xf numFmtId="0" fontId="3" fillId="0" borderId="0" xfId="4" applyFont="1"/>
    <xf numFmtId="49" fontId="3" fillId="0" borderId="0" xfId="4" applyNumberFormat="1" applyFont="1" applyBorder="1"/>
    <xf numFmtId="2" fontId="3" fillId="0" borderId="0" xfId="4" applyNumberFormat="1" applyFont="1" applyBorder="1" applyAlignment="1"/>
    <xf numFmtId="0" fontId="7" fillId="0" borderId="0" xfId="4" applyFont="1" applyBorder="1"/>
    <xf numFmtId="0" fontId="3" fillId="0" borderId="0" xfId="4" applyFont="1" applyBorder="1" applyAlignment="1"/>
    <xf numFmtId="0" fontId="3" fillId="0" borderId="0" xfId="4" applyFont="1" applyBorder="1" applyAlignment="1">
      <alignment horizontal="center"/>
    </xf>
    <xf numFmtId="0" fontId="7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1" xfId="2" quotePrefix="1" applyFont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vertical="center"/>
    </xf>
    <xf numFmtId="49" fontId="9" fillId="0" borderId="4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4" fontId="3" fillId="0" borderId="1" xfId="2" applyNumberFormat="1" applyFont="1" applyBorder="1" applyAlignment="1">
      <alignment horizontal="center" vertical="center" wrapText="1"/>
    </xf>
    <xf numFmtId="4" fontId="9" fillId="0" borderId="5" xfId="2" applyNumberFormat="1" applyFont="1" applyBorder="1" applyAlignment="1">
      <alignment horizontal="center" vertical="center"/>
    </xf>
    <xf numFmtId="49" fontId="9" fillId="0" borderId="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4" fontId="9" fillId="0" borderId="5" xfId="2" applyNumberFormat="1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right" vertical="center"/>
    </xf>
    <xf numFmtId="0" fontId="9" fillId="0" borderId="1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right" vertical="center" wrapText="1"/>
    </xf>
    <xf numFmtId="4" fontId="7" fillId="0" borderId="1" xfId="2" applyNumberFormat="1" applyFont="1" applyBorder="1" applyAlignment="1">
      <alignment horizontal="center" vertical="center"/>
    </xf>
    <xf numFmtId="4" fontId="9" fillId="0" borderId="3" xfId="6" applyNumberFormat="1" applyFont="1" applyBorder="1" applyAlignment="1">
      <alignment horizontal="center" vertical="center"/>
    </xf>
    <xf numFmtId="4" fontId="9" fillId="0" borderId="1" xfId="6" applyNumberFormat="1" applyFont="1" applyBorder="1" applyAlignment="1">
      <alignment horizontal="center" vertical="center"/>
    </xf>
    <xf numFmtId="0" fontId="7" fillId="0" borderId="4" xfId="6" applyFont="1" applyBorder="1" applyAlignment="1">
      <alignment horizontal="right" vertical="center" wrapText="1"/>
    </xf>
    <xf numFmtId="0" fontId="7" fillId="0" borderId="5" xfId="6" applyFont="1" applyBorder="1" applyAlignment="1">
      <alignment horizontal="right" vertical="center" wrapText="1"/>
    </xf>
    <xf numFmtId="0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9" fillId="0" borderId="1" xfId="6" applyFont="1" applyFill="1" applyBorder="1" applyAlignment="1">
      <alignment horizontal="left" vertical="center" wrapText="1"/>
    </xf>
    <xf numFmtId="4" fontId="9" fillId="0" borderId="1" xfId="6" applyNumberFormat="1" applyFont="1" applyFill="1" applyBorder="1" applyAlignment="1">
      <alignment horizontal="center" vertical="center"/>
    </xf>
    <xf numFmtId="0" fontId="9" fillId="0" borderId="1" xfId="6" applyFont="1" applyBorder="1"/>
    <xf numFmtId="0" fontId="7" fillId="0" borderId="1" xfId="6" applyFont="1" applyBorder="1" applyAlignment="1">
      <alignment horizontal="center" vertical="center"/>
    </xf>
    <xf numFmtId="0" fontId="7" fillId="0" borderId="1" xfId="6" applyFont="1" applyFill="1" applyBorder="1" applyAlignment="1">
      <alignment horizontal="left" vertical="center" wrapText="1"/>
    </xf>
    <xf numFmtId="4" fontId="7" fillId="0" borderId="1" xfId="6" applyNumberFormat="1" applyFont="1" applyFill="1" applyBorder="1" applyAlignment="1">
      <alignment horizontal="left" vertical="center" wrapText="1"/>
    </xf>
    <xf numFmtId="4" fontId="7" fillId="0" borderId="1" xfId="6" applyNumberFormat="1" applyFont="1" applyBorder="1" applyAlignment="1">
      <alignment horizontal="center" vertical="center"/>
    </xf>
    <xf numFmtId="0" fontId="7" fillId="0" borderId="1" xfId="6" quotePrefix="1" applyFont="1" applyBorder="1" applyAlignment="1">
      <alignment horizontal="left" vertical="top" wrapText="1"/>
    </xf>
    <xf numFmtId="1" fontId="9" fillId="0" borderId="1" xfId="6" applyNumberFormat="1" applyFont="1" applyBorder="1" applyAlignment="1">
      <alignment vertical="center"/>
    </xf>
    <xf numFmtId="0" fontId="9" fillId="0" borderId="1" xfId="6" applyFont="1" applyBorder="1" applyAlignment="1">
      <alignment vertical="top"/>
    </xf>
    <xf numFmtId="1" fontId="7" fillId="0" borderId="1" xfId="6" applyNumberFormat="1" applyFont="1" applyBorder="1" applyAlignment="1">
      <alignment vertical="center"/>
    </xf>
    <xf numFmtId="0" fontId="9" fillId="0" borderId="0" xfId="0" applyFont="1" applyFill="1" applyBorder="1" applyAlignment="1" applyProtection="1">
      <alignment horizontal="left" wrapText="1"/>
      <protection locked="0"/>
    </xf>
    <xf numFmtId="0" fontId="4" fillId="0" borderId="1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left" vertical="center" wrapText="1"/>
    </xf>
    <xf numFmtId="49" fontId="17" fillId="0" borderId="1" xfId="1" applyNumberFormat="1" applyFont="1" applyBorder="1" applyAlignment="1">
      <alignment vertical="center" wrapText="1"/>
    </xf>
    <xf numFmtId="0" fontId="4" fillId="0" borderId="7" xfId="1" applyFont="1" applyBorder="1" applyAlignment="1">
      <alignment horizontal="center" vertical="center" wrapText="1"/>
    </xf>
    <xf numFmtId="1" fontId="16" fillId="0" borderId="1" xfId="1" applyNumberFormat="1" applyFont="1" applyBorder="1" applyAlignment="1">
      <alignment horizontal="center" vertical="center" wrapText="1"/>
    </xf>
    <xf numFmtId="173" fontId="16" fillId="0" borderId="7" xfId="1" applyNumberFormat="1" applyFont="1" applyBorder="1" applyAlignment="1">
      <alignment horizontal="center" vertical="center" wrapText="1"/>
    </xf>
    <xf numFmtId="174" fontId="16" fillId="0" borderId="1" xfId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9" fillId="0" borderId="1" xfId="1" applyFont="1" applyBorder="1"/>
    <xf numFmtId="49" fontId="3" fillId="0" borderId="8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vertical="center"/>
    </xf>
    <xf numFmtId="0" fontId="3" fillId="0" borderId="9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1" fontId="3" fillId="0" borderId="3" xfId="1" applyNumberFormat="1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4" fontId="3" fillId="0" borderId="10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/>
    <xf numFmtId="0" fontId="3" fillId="0" borderId="1" xfId="1" applyFont="1" applyBorder="1"/>
    <xf numFmtId="0" fontId="20" fillId="0" borderId="0" xfId="0" applyFont="1"/>
    <xf numFmtId="0" fontId="19" fillId="0" borderId="0" xfId="0" applyFont="1" applyFill="1" applyBorder="1" applyAlignment="1" applyProtection="1">
      <alignment vertical="center"/>
      <protection locked="0"/>
    </xf>
    <xf numFmtId="0" fontId="18" fillId="0" borderId="0" xfId="0" applyFont="1" applyFill="1" applyAlignment="1" applyProtection="1">
      <alignment horizontal="center" wrapText="1"/>
      <protection locked="0"/>
    </xf>
    <xf numFmtId="0" fontId="7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7" fillId="0" borderId="4" xfId="6" applyFont="1" applyFill="1" applyBorder="1" applyAlignment="1">
      <alignment horizontal="left" vertical="center"/>
    </xf>
    <xf numFmtId="0" fontId="7" fillId="0" borderId="5" xfId="6" quotePrefix="1" applyFont="1" applyFill="1" applyBorder="1" applyAlignment="1">
      <alignment horizontal="left" vertical="center"/>
    </xf>
    <xf numFmtId="0" fontId="9" fillId="0" borderId="0" xfId="0" applyFont="1" applyFill="1" applyBorder="1" applyAlignment="1" applyProtection="1">
      <alignment horizontal="left" wrapText="1"/>
      <protection locked="0"/>
    </xf>
    <xf numFmtId="2" fontId="3" fillId="0" borderId="0" xfId="4" applyNumberFormat="1" applyFont="1" applyBorder="1" applyAlignment="1">
      <alignment horizontal="center"/>
    </xf>
    <xf numFmtId="0" fontId="15" fillId="0" borderId="4" xfId="6" applyFont="1" applyBorder="1" applyAlignment="1">
      <alignment horizontal="center" vertical="center" wrapText="1"/>
    </xf>
    <xf numFmtId="0" fontId="15" fillId="0" borderId="5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left" vertical="center" wrapText="1"/>
    </xf>
    <xf numFmtId="0" fontId="7" fillId="0" borderId="5" xfId="6" applyFont="1" applyBorder="1" applyAlignment="1">
      <alignment horizontal="left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9" fillId="0" borderId="4" xfId="6" applyFont="1" applyBorder="1" applyAlignment="1">
      <alignment horizontal="left" vertical="center" wrapText="1"/>
    </xf>
    <xf numFmtId="0" fontId="9" fillId="0" borderId="5" xfId="6" applyFont="1" applyBorder="1" applyAlignment="1">
      <alignment horizontal="left" vertical="center" wrapText="1"/>
    </xf>
    <xf numFmtId="0" fontId="9" fillId="0" borderId="4" xfId="6" quotePrefix="1" applyFont="1" applyBorder="1" applyAlignment="1">
      <alignment horizontal="left" vertical="center" wrapText="1"/>
    </xf>
    <xf numFmtId="0" fontId="9" fillId="0" borderId="5" xfId="6" quotePrefix="1" applyFont="1" applyBorder="1" applyAlignment="1">
      <alignment horizontal="left" vertical="center" wrapText="1"/>
    </xf>
    <xf numFmtId="1" fontId="7" fillId="0" borderId="2" xfId="2" applyNumberFormat="1" applyFont="1" applyBorder="1" applyAlignment="1">
      <alignment horizontal="center" vertical="center" wrapText="1"/>
    </xf>
    <xf numFmtId="1" fontId="7" fillId="0" borderId="3" xfId="2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4" xfId="4"/>
    <cellStyle name="Обычный_Шаблон сметы" xfId="5"/>
    <cellStyle name="Обычный_Шаблон сметы Ленэнерго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2012\&#1057;&#1084;&#1077;&#1090;&#1099;-&#1072;&#1082;&#1090;&#1099;%20&#1058;&#1043;&#1050;-1%202012\&#1058;&#1069;&#1062;-7\&#1057;&#1084;&#1077;&#1090;&#1099;%20&#1058;&#1069;&#1062;-7\&#1084;&#1072;&#1079;&#1091;&#1090;%20&#1080;%20&#1075;&#1072;&#1079;&#1086;&#1086;&#1073;%20&#1090;%20&#1058;&#1069;&#1062;-7%202012\&#1064;&#1072;&#1073;&#1083;&#1086;&#1085;%20&#1089;&#1084;&#1077;&#1090;&#109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2012\&#1057;&#1084;&#1077;&#1090;&#1099;-&#1072;&#1082;&#1090;&#1099;%20&#1058;&#1043;&#1050;-1%202012\&#1058;&#1069;&#1062;-7\&#1057;&#1084;&#1077;&#1090;&#1099;%20&#1058;&#1069;&#1062;-7\&#1090;&#1088;&#1072;&#1085;&#1089;&#1092;%20&#1084;%20&#1058;&#1069;&#1062;-7%202012\&#1064;&#1072;&#1073;&#1083;&#1086;&#1085;%20&#1089;&#1084;&#1077;&#1090;&#109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&#1058;&#1069;&#1062;-21%20&#1058;&#1088;&#1072;&#1085;&#1089;&#1092;%20&#1084;&#1072;&#1089;&#1083;&#108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1">
          <cell r="AB1" t="str">
            <v>Бобылев</v>
          </cell>
        </row>
        <row r="8">
          <cell r="D8" t="str">
            <v>041</v>
          </cell>
          <cell r="J8" t="str">
            <v>Трансф.масло</v>
          </cell>
        </row>
        <row r="15">
          <cell r="C15" t="str">
            <v>ТЭЦ-8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 "/>
      <sheetName val="Смета "/>
      <sheetName val="акт июль 13"/>
      <sheetName val="акт июль 13 (2)"/>
      <sheetName val="акт август 13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2:P70"/>
  <sheetViews>
    <sheetView tabSelected="1" zoomScaleNormal="100" zoomScaleSheetLayoutView="100" workbookViewId="0">
      <selection activeCell="A4" sqref="A4:G4"/>
    </sheetView>
  </sheetViews>
  <sheetFormatPr defaultRowHeight="15" x14ac:dyDescent="0.25"/>
  <cols>
    <col min="1" max="1" width="5.28515625" style="5" customWidth="1"/>
    <col min="2" max="2" width="36.7109375" style="2" customWidth="1"/>
    <col min="3" max="3" width="12.28515625" style="6" customWidth="1"/>
    <col min="4" max="4" width="6.5703125" style="2" customWidth="1"/>
    <col min="5" max="5" width="6" style="7" customWidth="1"/>
    <col min="6" max="6" width="9.42578125" style="8" customWidth="1"/>
    <col min="7" max="7" width="12.28515625" style="2" customWidth="1"/>
    <col min="8" max="8" width="11.28515625" style="2" customWidth="1"/>
    <col min="9" max="12" width="9.140625" style="2"/>
    <col min="13" max="13" width="12.28515625" style="2" customWidth="1"/>
    <col min="14" max="15" width="9.140625" style="2"/>
    <col min="16" max="16" width="12.5703125" style="2" customWidth="1"/>
    <col min="17" max="16384" width="9.140625" style="2"/>
  </cols>
  <sheetData>
    <row r="2" spans="1:15" ht="20.25" customHeight="1" x14ac:dyDescent="0.25">
      <c r="A2" s="105" t="s">
        <v>60</v>
      </c>
      <c r="B2" s="105"/>
      <c r="C2" s="105"/>
      <c r="D2" s="105"/>
      <c r="E2" s="105"/>
      <c r="F2" s="105"/>
      <c r="G2" s="105"/>
    </row>
    <row r="3" spans="1:15" ht="19.5" customHeight="1" x14ac:dyDescent="0.2">
      <c r="A3" s="104" t="s">
        <v>65</v>
      </c>
      <c r="B3" s="104"/>
      <c r="C3" s="104"/>
      <c r="D3" s="104"/>
      <c r="E3" s="104"/>
      <c r="F3" s="104"/>
      <c r="G3" s="104"/>
    </row>
    <row r="4" spans="1:15" ht="48" customHeight="1" x14ac:dyDescent="0.25">
      <c r="A4" s="113" t="s">
        <v>61</v>
      </c>
      <c r="B4" s="113"/>
      <c r="C4" s="113"/>
      <c r="D4" s="113"/>
      <c r="E4" s="113"/>
      <c r="F4" s="113"/>
      <c r="G4" s="113"/>
    </row>
    <row r="5" spans="1:15" ht="24" customHeight="1" x14ac:dyDescent="0.2">
      <c r="A5" s="35" t="s">
        <v>11</v>
      </c>
      <c r="B5" s="106" t="s">
        <v>0</v>
      </c>
      <c r="C5" s="119" t="s">
        <v>1</v>
      </c>
      <c r="D5" s="119" t="s">
        <v>2</v>
      </c>
      <c r="E5" s="125" t="s">
        <v>3</v>
      </c>
      <c r="F5" s="115" t="s">
        <v>15</v>
      </c>
      <c r="G5" s="116"/>
      <c r="H5" s="17"/>
      <c r="I5" s="20"/>
      <c r="J5" s="20"/>
      <c r="K5" s="10"/>
      <c r="L5" s="18"/>
      <c r="M5" s="19"/>
      <c r="N5" s="19"/>
      <c r="O5" s="11"/>
    </row>
    <row r="6" spans="1:15" ht="17.45" customHeight="1" x14ac:dyDescent="0.2">
      <c r="A6" s="36" t="s">
        <v>12</v>
      </c>
      <c r="B6" s="107"/>
      <c r="C6" s="120"/>
      <c r="D6" s="120"/>
      <c r="E6" s="126"/>
      <c r="F6" s="37" t="s">
        <v>4</v>
      </c>
      <c r="G6" s="38" t="s">
        <v>5</v>
      </c>
    </row>
    <row r="7" spans="1:15" ht="17.45" customHeight="1" x14ac:dyDescent="0.2">
      <c r="A7" s="77"/>
      <c r="B7" s="78" t="s">
        <v>16</v>
      </c>
      <c r="C7" s="79"/>
      <c r="D7" s="80"/>
      <c r="E7" s="81"/>
      <c r="F7" s="82"/>
      <c r="G7" s="83"/>
    </row>
    <row r="8" spans="1:15" ht="21.75" customHeight="1" x14ac:dyDescent="0.2">
      <c r="A8" s="39" t="s">
        <v>17</v>
      </c>
      <c r="B8" s="40" t="s">
        <v>18</v>
      </c>
      <c r="C8" s="108" t="s">
        <v>19</v>
      </c>
      <c r="D8" s="109"/>
      <c r="E8" s="109"/>
      <c r="F8" s="109"/>
      <c r="G8" s="110"/>
      <c r="H8" s="1"/>
    </row>
    <row r="9" spans="1:15" ht="21.75" customHeight="1" x14ac:dyDescent="0.2">
      <c r="A9" s="41" t="s">
        <v>20</v>
      </c>
      <c r="B9" s="42" t="s">
        <v>21</v>
      </c>
      <c r="C9" s="43" t="s">
        <v>22</v>
      </c>
      <c r="D9" s="43" t="s">
        <v>6</v>
      </c>
      <c r="E9" s="44">
        <v>1</v>
      </c>
      <c r="F9" s="45">
        <v>1729</v>
      </c>
      <c r="G9" s="46">
        <f>ROUND(E9*F9,2)</f>
        <v>1729</v>
      </c>
      <c r="H9" s="1"/>
    </row>
    <row r="10" spans="1:15" x14ac:dyDescent="0.2">
      <c r="A10" s="47" t="s">
        <v>23</v>
      </c>
      <c r="B10" s="42" t="s">
        <v>13</v>
      </c>
      <c r="C10" s="43" t="s">
        <v>24</v>
      </c>
      <c r="D10" s="43" t="s">
        <v>6</v>
      </c>
      <c r="E10" s="43">
        <v>1</v>
      </c>
      <c r="F10" s="45">
        <v>1017</v>
      </c>
      <c r="G10" s="48">
        <f>ROUND(E10*F10,2)</f>
        <v>1017</v>
      </c>
      <c r="H10" s="1"/>
    </row>
    <row r="11" spans="1:15" ht="17.25" customHeight="1" x14ac:dyDescent="0.2">
      <c r="A11" s="49" t="s">
        <v>25</v>
      </c>
      <c r="B11" s="42" t="s">
        <v>26</v>
      </c>
      <c r="C11" s="43" t="s">
        <v>27</v>
      </c>
      <c r="D11" s="43" t="s">
        <v>6</v>
      </c>
      <c r="E11" s="43">
        <v>1</v>
      </c>
      <c r="F11" s="45">
        <v>1729</v>
      </c>
      <c r="G11" s="50">
        <f>E11*F11</f>
        <v>1729</v>
      </c>
      <c r="H11" s="1"/>
    </row>
    <row r="12" spans="1:15" ht="30" customHeight="1" x14ac:dyDescent="0.2">
      <c r="A12" s="49" t="s">
        <v>28</v>
      </c>
      <c r="B12" s="42" t="s">
        <v>29</v>
      </c>
      <c r="C12" s="43" t="s">
        <v>7</v>
      </c>
      <c r="D12" s="43" t="s">
        <v>6</v>
      </c>
      <c r="E12" s="43">
        <v>1</v>
      </c>
      <c r="F12" s="45">
        <v>3268</v>
      </c>
      <c r="G12" s="50">
        <f>E12*F12</f>
        <v>3268</v>
      </c>
    </row>
    <row r="13" spans="1:15" ht="30" x14ac:dyDescent="0.2">
      <c r="A13" s="51" t="s">
        <v>30</v>
      </c>
      <c r="B13" s="42" t="s">
        <v>31</v>
      </c>
      <c r="C13" s="43" t="s">
        <v>32</v>
      </c>
      <c r="D13" s="43" t="s">
        <v>6</v>
      </c>
      <c r="E13" s="44">
        <v>1</v>
      </c>
      <c r="F13" s="45">
        <v>599</v>
      </c>
      <c r="G13" s="46">
        <f>ROUND(E13*F13,2)</f>
        <v>599</v>
      </c>
    </row>
    <row r="14" spans="1:15" s="9" customFormat="1" ht="28.5" customHeight="1" x14ac:dyDescent="0.2">
      <c r="A14" s="51" t="s">
        <v>33</v>
      </c>
      <c r="B14" s="42" t="s">
        <v>34</v>
      </c>
      <c r="C14" s="43" t="s">
        <v>35</v>
      </c>
      <c r="D14" s="43" t="s">
        <v>6</v>
      </c>
      <c r="E14" s="44">
        <v>3</v>
      </c>
      <c r="F14" s="45">
        <v>20615</v>
      </c>
      <c r="G14" s="46">
        <f>ROUND(E14*F14,2)</f>
        <v>61845</v>
      </c>
    </row>
    <row r="15" spans="1:15" x14ac:dyDescent="0.2">
      <c r="A15" s="41" t="s">
        <v>36</v>
      </c>
      <c r="B15" s="42" t="s">
        <v>38</v>
      </c>
      <c r="C15" s="43" t="s">
        <v>14</v>
      </c>
      <c r="D15" s="43" t="s">
        <v>6</v>
      </c>
      <c r="E15" s="44">
        <v>1</v>
      </c>
      <c r="F15" s="45">
        <v>1577</v>
      </c>
      <c r="G15" s="46">
        <f>ROUND(E15*F15,2)</f>
        <v>1577</v>
      </c>
    </row>
    <row r="16" spans="1:15" x14ac:dyDescent="0.2">
      <c r="A16" s="41" t="s">
        <v>37</v>
      </c>
      <c r="B16" s="42" t="s">
        <v>41</v>
      </c>
      <c r="C16" s="43" t="s">
        <v>42</v>
      </c>
      <c r="D16" s="43" t="s">
        <v>6</v>
      </c>
      <c r="E16" s="44">
        <v>1</v>
      </c>
      <c r="F16" s="45">
        <v>1824</v>
      </c>
      <c r="G16" s="46">
        <f>ROUND(E16*F16,2)</f>
        <v>1824</v>
      </c>
    </row>
    <row r="17" spans="1:16" ht="21.75" customHeight="1" x14ac:dyDescent="0.2">
      <c r="A17" s="84" t="s">
        <v>39</v>
      </c>
      <c r="B17" s="85" t="s">
        <v>54</v>
      </c>
      <c r="C17" s="86" t="s">
        <v>55</v>
      </c>
      <c r="D17" s="86" t="s">
        <v>6</v>
      </c>
      <c r="E17" s="86">
        <v>1</v>
      </c>
      <c r="F17" s="87">
        <v>333</v>
      </c>
      <c r="G17" s="88">
        <f>E17*F17</f>
        <v>333</v>
      </c>
    </row>
    <row r="18" spans="1:16" ht="15" customHeight="1" x14ac:dyDescent="0.2">
      <c r="A18" s="40"/>
      <c r="B18" s="52" t="s">
        <v>56</v>
      </c>
      <c r="C18" s="53"/>
      <c r="D18" s="54" t="s">
        <v>8</v>
      </c>
      <c r="E18" s="53"/>
      <c r="F18" s="55"/>
      <c r="G18" s="55">
        <f>SUM(G9:G17)</f>
        <v>73921</v>
      </c>
    </row>
    <row r="19" spans="1:16" ht="40.5" customHeight="1" x14ac:dyDescent="0.2">
      <c r="A19" s="40"/>
      <c r="B19" s="56" t="s">
        <v>59</v>
      </c>
      <c r="C19" s="53">
        <v>0.23</v>
      </c>
      <c r="D19" s="54" t="s">
        <v>8</v>
      </c>
      <c r="E19" s="53"/>
      <c r="F19" s="55"/>
      <c r="G19" s="57">
        <f>ROUND(G18*0.23,2)</f>
        <v>17001.830000000002</v>
      </c>
    </row>
    <row r="20" spans="1:16" ht="30.75" customHeight="1" x14ac:dyDescent="0.25">
      <c r="A20" s="4"/>
      <c r="B20" s="89" t="s">
        <v>18</v>
      </c>
      <c r="C20" s="108" t="s">
        <v>9</v>
      </c>
      <c r="D20" s="109"/>
      <c r="E20" s="109"/>
      <c r="F20" s="109"/>
      <c r="G20" s="110"/>
      <c r="H20" s="5"/>
      <c r="J20" s="6"/>
      <c r="L20" s="7"/>
      <c r="M20" s="8"/>
      <c r="O20" s="9"/>
    </row>
    <row r="21" spans="1:16" ht="17.25" customHeight="1" x14ac:dyDescent="0.25">
      <c r="A21" s="90" t="s">
        <v>40</v>
      </c>
      <c r="B21" s="91" t="s">
        <v>44</v>
      </c>
      <c r="C21" s="92" t="s">
        <v>45</v>
      </c>
      <c r="D21" s="93" t="s">
        <v>6</v>
      </c>
      <c r="E21" s="94">
        <v>1</v>
      </c>
      <c r="F21" s="95">
        <v>1</v>
      </c>
      <c r="G21" s="58">
        <f>ROUND(E21*F21,2)</f>
        <v>1</v>
      </c>
      <c r="H21" s="5"/>
      <c r="J21" s="6"/>
      <c r="L21" s="7"/>
      <c r="M21" s="8"/>
      <c r="O21" s="9"/>
    </row>
    <row r="22" spans="1:16" x14ac:dyDescent="0.25">
      <c r="A22" s="96" t="s">
        <v>43</v>
      </c>
      <c r="B22" s="97" t="s">
        <v>47</v>
      </c>
      <c r="C22" s="98" t="s">
        <v>48</v>
      </c>
      <c r="D22" s="99" t="s">
        <v>6</v>
      </c>
      <c r="E22" s="99">
        <v>1</v>
      </c>
      <c r="F22" s="100">
        <v>0.7</v>
      </c>
      <c r="G22" s="59">
        <f>ROUND(E22*F22,2)</f>
        <v>0.7</v>
      </c>
      <c r="H22" s="5"/>
      <c r="J22" s="6"/>
      <c r="L22" s="7"/>
      <c r="M22" s="8"/>
      <c r="O22" s="9"/>
    </row>
    <row r="23" spans="1:16" x14ac:dyDescent="0.25">
      <c r="A23" s="41" t="s">
        <v>46</v>
      </c>
      <c r="B23" s="42" t="s">
        <v>57</v>
      </c>
      <c r="C23" s="98" t="s">
        <v>58</v>
      </c>
      <c r="D23" s="43" t="s">
        <v>6</v>
      </c>
      <c r="E23" s="44">
        <v>2</v>
      </c>
      <c r="F23" s="45">
        <v>5.2</v>
      </c>
      <c r="G23" s="46">
        <f>ROUND(E23*F23,2)</f>
        <v>10.4</v>
      </c>
      <c r="H23" s="5"/>
      <c r="J23" s="6"/>
      <c r="L23" s="7"/>
      <c r="M23" s="8"/>
      <c r="O23" s="9"/>
      <c r="P23" s="1"/>
    </row>
    <row r="24" spans="1:16" ht="16.5" customHeight="1" x14ac:dyDescent="0.25">
      <c r="A24" s="101"/>
      <c r="B24" s="60" t="s">
        <v>49</v>
      </c>
      <c r="C24" s="61"/>
      <c r="D24" s="4" t="s">
        <v>50</v>
      </c>
      <c r="E24" s="62"/>
      <c r="F24" s="63"/>
      <c r="G24" s="59">
        <f>SUM(G21:G23)</f>
        <v>12.1</v>
      </c>
      <c r="H24" s="5"/>
      <c r="J24" s="6"/>
      <c r="L24" s="7"/>
      <c r="M24" s="8"/>
      <c r="O24" s="9"/>
      <c r="P24" s="1"/>
    </row>
    <row r="25" spans="1:16" s="1" customFormat="1" ht="47.25" customHeight="1" x14ac:dyDescent="0.25">
      <c r="A25" s="102"/>
      <c r="B25" s="121" t="s">
        <v>51</v>
      </c>
      <c r="C25" s="122"/>
      <c r="D25" s="64" t="s">
        <v>8</v>
      </c>
      <c r="E25" s="65"/>
      <c r="F25" s="66">
        <v>394</v>
      </c>
      <c r="G25" s="59">
        <f>ROUND(G24*F25,2)</f>
        <v>4767.3999999999996</v>
      </c>
      <c r="H25" s="5"/>
      <c r="I25" s="2"/>
      <c r="J25" s="6"/>
      <c r="K25" s="2"/>
      <c r="L25" s="7"/>
      <c r="M25" s="8"/>
      <c r="N25" s="2"/>
      <c r="O25" s="9"/>
    </row>
    <row r="26" spans="1:16" s="1" customFormat="1" ht="18.75" customHeight="1" x14ac:dyDescent="0.25">
      <c r="A26" s="67"/>
      <c r="B26" s="117" t="s">
        <v>52</v>
      </c>
      <c r="C26" s="118"/>
      <c r="D26" s="68" t="s">
        <v>8</v>
      </c>
      <c r="E26" s="69"/>
      <c r="F26" s="70"/>
      <c r="G26" s="71">
        <f>SUM(G19,G25)</f>
        <v>21769.230000000003</v>
      </c>
      <c r="H26" s="5"/>
      <c r="I26" s="2"/>
      <c r="J26" s="6"/>
      <c r="K26" s="2"/>
      <c r="L26" s="7"/>
      <c r="M26" s="8"/>
      <c r="N26" s="2"/>
      <c r="O26" s="9"/>
    </row>
    <row r="27" spans="1:16" s="1" customFormat="1" ht="15" customHeight="1" x14ac:dyDescent="0.25">
      <c r="A27" s="72"/>
      <c r="B27" s="123" t="s">
        <v>53</v>
      </c>
      <c r="C27" s="124"/>
      <c r="D27" s="4" t="s">
        <v>8</v>
      </c>
      <c r="E27" s="73"/>
      <c r="F27" s="59"/>
      <c r="G27" s="59">
        <f>ROUND(G26*0.18,2)</f>
        <v>3918.46</v>
      </c>
      <c r="H27" s="5"/>
      <c r="I27" s="2"/>
      <c r="J27" s="6"/>
      <c r="K27" s="2"/>
      <c r="L27" s="7"/>
      <c r="M27" s="8"/>
      <c r="N27" s="2"/>
      <c r="O27" s="9"/>
    </row>
    <row r="28" spans="1:16" s="1" customFormat="1" ht="19.5" customHeight="1" x14ac:dyDescent="0.25">
      <c r="A28" s="74"/>
      <c r="B28" s="111" t="s">
        <v>10</v>
      </c>
      <c r="C28" s="112"/>
      <c r="D28" s="68" t="s">
        <v>8</v>
      </c>
      <c r="E28" s="75"/>
      <c r="F28" s="71"/>
      <c r="G28" s="71">
        <f>SUM(G26:G27)</f>
        <v>25687.690000000002</v>
      </c>
      <c r="H28" s="5"/>
      <c r="I28" s="2"/>
      <c r="J28" s="6"/>
      <c r="K28" s="2"/>
      <c r="L28" s="7"/>
      <c r="M28" s="8"/>
      <c r="N28" s="2"/>
      <c r="O28" s="9"/>
    </row>
    <row r="29" spans="1:16" s="1" customFormat="1" ht="15" customHeight="1" x14ac:dyDescent="0.25">
      <c r="A29" s="76"/>
      <c r="B29" s="76"/>
      <c r="C29" s="76"/>
      <c r="D29" s="76"/>
      <c r="E29" s="76"/>
      <c r="F29" s="76"/>
      <c r="G29" s="76"/>
      <c r="H29" s="5"/>
      <c r="I29" s="2"/>
      <c r="J29" s="6"/>
      <c r="K29" s="2"/>
      <c r="L29" s="7"/>
      <c r="M29" s="8"/>
      <c r="N29" s="2"/>
      <c r="O29" s="9"/>
    </row>
    <row r="30" spans="1:16" s="1" customFormat="1" ht="15" customHeight="1" x14ac:dyDescent="0.25">
      <c r="A30" s="103" t="s">
        <v>62</v>
      </c>
      <c r="B30" s="103"/>
      <c r="C30" s="103"/>
      <c r="D30" s="103"/>
      <c r="E30" s="103"/>
      <c r="F30" s="103"/>
      <c r="G30" s="76"/>
      <c r="H30" s="5"/>
      <c r="I30" s="2"/>
      <c r="J30" s="6"/>
      <c r="K30" s="2"/>
      <c r="L30" s="7"/>
      <c r="M30" s="8"/>
      <c r="N30" s="2"/>
      <c r="O30" s="9"/>
    </row>
    <row r="31" spans="1:16" s="1" customFormat="1" ht="15" customHeight="1" x14ac:dyDescent="0.25">
      <c r="A31" s="103" t="s">
        <v>63</v>
      </c>
      <c r="B31" s="103"/>
      <c r="C31" s="103"/>
      <c r="D31" s="103"/>
      <c r="E31" s="103"/>
      <c r="F31" s="103"/>
      <c r="G31" s="76"/>
      <c r="H31" s="5"/>
      <c r="I31" s="2"/>
      <c r="J31" s="6"/>
      <c r="K31" s="2"/>
      <c r="L31" s="7"/>
      <c r="M31" s="8"/>
      <c r="N31" s="2"/>
      <c r="O31" s="9"/>
    </row>
    <row r="32" spans="1:16" s="1" customFormat="1" ht="15" customHeight="1" x14ac:dyDescent="0.25">
      <c r="A32" s="103"/>
      <c r="B32" s="103"/>
      <c r="C32" s="103"/>
      <c r="D32" s="103"/>
      <c r="E32" s="103"/>
      <c r="F32" s="103"/>
      <c r="G32" s="76"/>
      <c r="H32" s="5"/>
      <c r="I32" s="2"/>
      <c r="J32" s="6"/>
      <c r="K32" s="2"/>
      <c r="L32" s="7"/>
      <c r="M32" s="8"/>
      <c r="N32" s="2"/>
      <c r="O32" s="9"/>
    </row>
    <row r="33" spans="1:15" s="1" customFormat="1" ht="15" customHeight="1" x14ac:dyDescent="0.25">
      <c r="A33" s="103" t="s">
        <v>64</v>
      </c>
      <c r="B33" s="103"/>
      <c r="C33" s="103"/>
      <c r="D33" s="103"/>
      <c r="E33" s="103"/>
      <c r="F33" s="103"/>
      <c r="G33" s="76"/>
      <c r="H33" s="5"/>
      <c r="I33" s="2"/>
      <c r="J33" s="6"/>
      <c r="K33" s="2"/>
      <c r="L33" s="7"/>
      <c r="M33" s="8"/>
      <c r="N33" s="2"/>
      <c r="O33" s="9"/>
    </row>
    <row r="34" spans="1:15" s="1" customFormat="1" ht="15.75" customHeight="1" x14ac:dyDescent="0.25">
      <c r="A34" s="21"/>
      <c r="B34" s="21"/>
      <c r="C34" s="21"/>
      <c r="D34" s="21"/>
      <c r="E34" s="21"/>
      <c r="F34" s="21"/>
      <c r="G34" s="21"/>
      <c r="H34" s="12"/>
    </row>
    <row r="35" spans="1:15" ht="15.6" customHeight="1" x14ac:dyDescent="0.25">
      <c r="A35" s="26"/>
      <c r="B35" s="26"/>
      <c r="C35" s="27"/>
      <c r="D35" s="28"/>
      <c r="E35" s="28"/>
      <c r="F35" s="29"/>
      <c r="G35" s="29"/>
      <c r="H35" s="12"/>
    </row>
    <row r="36" spans="1:15" ht="15.6" customHeight="1" x14ac:dyDescent="0.25">
      <c r="A36" s="26"/>
      <c r="B36" s="25"/>
      <c r="C36" s="27"/>
      <c r="D36" s="28"/>
      <c r="E36" s="24"/>
      <c r="F36" s="29"/>
      <c r="G36" s="29"/>
      <c r="H36" s="12"/>
    </row>
    <row r="37" spans="1:15" ht="16.149999999999999" customHeight="1" x14ac:dyDescent="0.25">
      <c r="A37" s="30"/>
      <c r="B37" s="22"/>
      <c r="C37" s="31"/>
      <c r="D37" s="22"/>
      <c r="E37" s="22"/>
      <c r="F37" s="22"/>
      <c r="G37" s="23"/>
      <c r="H37" s="12"/>
    </row>
    <row r="38" spans="1:15" ht="15" customHeight="1" x14ac:dyDescent="0.25">
      <c r="A38" s="32"/>
      <c r="B38" s="33"/>
      <c r="C38" s="34"/>
      <c r="D38" s="24"/>
      <c r="E38" s="2"/>
      <c r="F38" s="24"/>
      <c r="G38" s="32"/>
      <c r="H38" s="12"/>
    </row>
    <row r="39" spans="1:15" s="1" customFormat="1" ht="16.5" customHeight="1" x14ac:dyDescent="0.25">
      <c r="A39" s="32"/>
      <c r="B39" s="25"/>
      <c r="C39" s="34"/>
      <c r="D39" s="114"/>
      <c r="E39" s="114"/>
      <c r="F39" s="114"/>
      <c r="G39" s="114"/>
      <c r="H39" s="13"/>
    </row>
    <row r="40" spans="1:15" s="1" customFormat="1" ht="16.5" customHeight="1" x14ac:dyDescent="0.25">
      <c r="A40" s="5"/>
      <c r="B40" s="2"/>
      <c r="C40" s="6"/>
      <c r="D40" s="2"/>
      <c r="E40" s="7"/>
      <c r="F40" s="8"/>
      <c r="G40" s="2"/>
      <c r="H40" s="13"/>
    </row>
    <row r="41" spans="1:15" s="1" customFormat="1" ht="16.5" customHeight="1" x14ac:dyDescent="0.25">
      <c r="A41" s="5"/>
      <c r="B41" s="2"/>
      <c r="C41" s="6"/>
      <c r="D41" s="2"/>
      <c r="E41" s="7"/>
      <c r="F41" s="8"/>
      <c r="G41" s="2"/>
    </row>
    <row r="42" spans="1:15" s="1" customFormat="1" ht="16.5" customHeight="1" x14ac:dyDescent="0.25">
      <c r="A42" s="5"/>
      <c r="B42" s="2"/>
      <c r="C42" s="6"/>
      <c r="D42" s="2"/>
      <c r="E42" s="7"/>
      <c r="F42" s="8"/>
      <c r="G42" s="2"/>
    </row>
    <row r="43" spans="1:15" s="1" customFormat="1" ht="16.5" customHeight="1" x14ac:dyDescent="0.25">
      <c r="A43" s="5"/>
      <c r="B43" s="2"/>
      <c r="C43" s="6"/>
      <c r="D43" s="2"/>
      <c r="E43" s="7"/>
      <c r="F43" s="8"/>
      <c r="G43" s="2"/>
    </row>
    <row r="44" spans="1:15" s="1" customFormat="1" ht="16.5" customHeight="1" x14ac:dyDescent="0.25">
      <c r="A44" s="5"/>
      <c r="B44" s="2"/>
      <c r="C44" s="6"/>
      <c r="D44" s="2"/>
      <c r="E44" s="7"/>
      <c r="F44" s="8"/>
      <c r="G44" s="2"/>
      <c r="H44" s="14"/>
    </row>
    <row r="45" spans="1:15" s="1" customFormat="1" ht="16.5" customHeight="1" x14ac:dyDescent="0.25">
      <c r="A45" s="5"/>
      <c r="B45" s="2"/>
      <c r="C45" s="6"/>
      <c r="D45" s="2"/>
      <c r="E45" s="7"/>
      <c r="F45" s="8"/>
      <c r="G45" s="2"/>
      <c r="H45" s="14"/>
    </row>
    <row r="46" spans="1:15" s="1" customFormat="1" ht="18" customHeight="1" x14ac:dyDescent="0.25">
      <c r="A46" s="5"/>
      <c r="B46" s="2"/>
      <c r="C46" s="6"/>
      <c r="D46" s="2"/>
      <c r="E46" s="7"/>
      <c r="F46" s="8"/>
      <c r="G46" s="2"/>
    </row>
    <row r="47" spans="1:15" s="1" customFormat="1" ht="19.5" customHeight="1" x14ac:dyDescent="0.25">
      <c r="A47" s="5"/>
      <c r="B47" s="2"/>
      <c r="C47" s="6"/>
      <c r="D47" s="2"/>
      <c r="E47" s="7"/>
      <c r="F47" s="8"/>
      <c r="G47" s="2"/>
    </row>
    <row r="48" spans="1:15" s="1" customFormat="1" ht="15" customHeight="1" x14ac:dyDescent="0.25">
      <c r="A48" s="5"/>
      <c r="B48" s="2"/>
      <c r="C48" s="6"/>
      <c r="D48" s="2"/>
      <c r="E48" s="7"/>
      <c r="F48" s="8"/>
      <c r="G48" s="2"/>
    </row>
    <row r="49" spans="1:8" s="1" customFormat="1" ht="18" customHeight="1" x14ac:dyDescent="0.25">
      <c r="A49" s="5"/>
      <c r="B49" s="2"/>
      <c r="C49" s="6"/>
      <c r="D49" s="2"/>
      <c r="E49" s="7"/>
      <c r="F49" s="8"/>
      <c r="G49" s="2"/>
    </row>
    <row r="50" spans="1:8" ht="14.25" customHeight="1" x14ac:dyDescent="0.25">
      <c r="H50" s="1"/>
    </row>
    <row r="51" spans="1:8" x14ac:dyDescent="0.25">
      <c r="H51" s="1"/>
    </row>
    <row r="52" spans="1:8" s="12" customFormat="1" ht="18" customHeight="1" x14ac:dyDescent="0.25">
      <c r="A52" s="5"/>
      <c r="B52" s="2"/>
      <c r="C52" s="6"/>
      <c r="D52" s="2"/>
      <c r="E52" s="7"/>
      <c r="F52" s="8"/>
      <c r="G52" s="2"/>
      <c r="H52" s="15"/>
    </row>
    <row r="53" spans="1:8" s="12" customFormat="1" ht="17.25" customHeight="1" x14ac:dyDescent="0.25">
      <c r="A53" s="5"/>
      <c r="B53" s="2"/>
      <c r="C53" s="6"/>
      <c r="D53" s="2"/>
      <c r="E53" s="7"/>
      <c r="F53" s="8"/>
      <c r="G53" s="2"/>
      <c r="H53" s="3"/>
    </row>
    <row r="54" spans="1:8" s="13" customFormat="1" ht="15.75" customHeight="1" x14ac:dyDescent="0.25">
      <c r="A54" s="5"/>
      <c r="B54" s="2"/>
      <c r="C54" s="6"/>
      <c r="D54" s="2"/>
      <c r="E54" s="7"/>
      <c r="F54" s="8"/>
      <c r="G54" s="2"/>
      <c r="H54" s="3"/>
    </row>
    <row r="55" spans="1:8" s="13" customFormat="1" ht="21" customHeight="1" x14ac:dyDescent="0.25">
      <c r="A55" s="5"/>
      <c r="B55" s="2"/>
      <c r="C55" s="6"/>
      <c r="D55" s="2"/>
      <c r="E55" s="7"/>
      <c r="F55" s="8"/>
      <c r="G55" s="2"/>
      <c r="H55" s="16"/>
    </row>
    <row r="56" spans="1:8" s="1" customFormat="1" x14ac:dyDescent="0.25">
      <c r="A56" s="5"/>
      <c r="B56" s="2"/>
      <c r="C56" s="6"/>
      <c r="D56" s="2"/>
      <c r="E56" s="7"/>
      <c r="F56" s="8"/>
      <c r="G56" s="2"/>
      <c r="H56" s="2"/>
    </row>
    <row r="57" spans="1:8" s="1" customFormat="1" ht="13.5" customHeight="1" x14ac:dyDescent="0.25">
      <c r="A57" s="5"/>
      <c r="B57" s="2"/>
      <c r="C57" s="6"/>
      <c r="D57" s="2"/>
      <c r="E57" s="7"/>
      <c r="F57" s="8"/>
      <c r="G57" s="2"/>
      <c r="H57" s="2"/>
    </row>
    <row r="58" spans="1:8" s="1" customFormat="1" ht="21.75" customHeight="1" x14ac:dyDescent="0.25">
      <c r="A58" s="5"/>
      <c r="B58" s="2"/>
      <c r="C58" s="6"/>
      <c r="D58" s="2"/>
      <c r="E58" s="7"/>
      <c r="F58" s="8"/>
      <c r="G58" s="2"/>
      <c r="H58" s="2"/>
    </row>
    <row r="59" spans="1:8" s="14" customFormat="1" ht="15.75" customHeight="1" x14ac:dyDescent="0.25">
      <c r="A59" s="5"/>
      <c r="B59" s="2"/>
      <c r="C59" s="6"/>
      <c r="D59" s="2"/>
      <c r="E59" s="7"/>
      <c r="F59" s="8"/>
      <c r="G59" s="2"/>
      <c r="H59" s="2"/>
    </row>
    <row r="60" spans="1:8" s="14" customFormat="1" ht="15.75" customHeight="1" x14ac:dyDescent="0.25">
      <c r="A60" s="5"/>
      <c r="B60" s="2"/>
      <c r="C60" s="6"/>
      <c r="D60" s="2"/>
      <c r="E60" s="7"/>
      <c r="F60" s="8"/>
      <c r="G60" s="2"/>
      <c r="H60" s="2"/>
    </row>
    <row r="61" spans="1:8" s="1" customFormat="1" ht="19.5" customHeight="1" x14ac:dyDescent="0.25">
      <c r="A61" s="5"/>
      <c r="B61" s="2"/>
      <c r="C61" s="6"/>
      <c r="D61" s="2"/>
      <c r="E61" s="7"/>
      <c r="F61" s="8"/>
      <c r="G61" s="2"/>
      <c r="H61" s="2"/>
    </row>
    <row r="62" spans="1:8" s="1" customFormat="1" x14ac:dyDescent="0.25">
      <c r="A62" s="5"/>
      <c r="B62" s="2"/>
      <c r="C62" s="6"/>
      <c r="D62" s="2"/>
      <c r="E62" s="7"/>
      <c r="F62" s="8"/>
      <c r="G62" s="2"/>
      <c r="H62" s="2"/>
    </row>
    <row r="63" spans="1:8" s="1" customFormat="1" x14ac:dyDescent="0.25">
      <c r="A63" s="5"/>
      <c r="B63" s="2"/>
      <c r="C63" s="6"/>
      <c r="D63" s="2"/>
      <c r="E63" s="7"/>
      <c r="F63" s="8"/>
      <c r="G63" s="2"/>
      <c r="H63" s="2"/>
    </row>
    <row r="64" spans="1:8" s="1" customFormat="1" ht="39" customHeight="1" x14ac:dyDescent="0.25">
      <c r="A64" s="5"/>
      <c r="B64" s="2"/>
      <c r="C64" s="6"/>
      <c r="D64" s="2"/>
      <c r="E64" s="7"/>
      <c r="F64" s="8"/>
      <c r="G64" s="2"/>
      <c r="H64" s="2"/>
    </row>
    <row r="65" spans="1:8" s="1" customFormat="1" x14ac:dyDescent="0.25">
      <c r="A65" s="5"/>
      <c r="B65" s="2"/>
      <c r="C65" s="6"/>
      <c r="D65" s="2"/>
      <c r="E65" s="7"/>
      <c r="F65" s="8"/>
      <c r="G65" s="2"/>
      <c r="H65" s="2"/>
    </row>
    <row r="66" spans="1:8" s="1" customFormat="1" x14ac:dyDescent="0.25">
      <c r="A66" s="5"/>
      <c r="B66" s="2"/>
      <c r="C66" s="6"/>
      <c r="D66" s="2"/>
      <c r="E66" s="7"/>
      <c r="F66" s="8"/>
      <c r="G66" s="2"/>
      <c r="H66" s="2"/>
    </row>
    <row r="67" spans="1:8" s="15" customFormat="1" x14ac:dyDescent="0.25">
      <c r="A67" s="5"/>
      <c r="B67" s="2"/>
      <c r="C67" s="6"/>
      <c r="D67" s="2"/>
      <c r="E67" s="7"/>
      <c r="F67" s="8"/>
      <c r="G67" s="2"/>
      <c r="H67" s="2"/>
    </row>
    <row r="68" spans="1:8" s="3" customFormat="1" x14ac:dyDescent="0.25">
      <c r="A68" s="5"/>
      <c r="B68" s="2"/>
      <c r="C68" s="6"/>
      <c r="D68" s="2"/>
      <c r="E68" s="7"/>
      <c r="F68" s="8"/>
      <c r="G68" s="2"/>
      <c r="H68" s="2"/>
    </row>
    <row r="69" spans="1:8" s="3" customFormat="1" x14ac:dyDescent="0.25">
      <c r="A69" s="5"/>
      <c r="B69" s="2"/>
      <c r="C69" s="6"/>
      <c r="D69" s="2"/>
      <c r="E69" s="7"/>
      <c r="F69" s="8"/>
      <c r="G69" s="2"/>
      <c r="H69" s="2"/>
    </row>
    <row r="70" spans="1:8" s="16" customFormat="1" x14ac:dyDescent="0.25">
      <c r="A70" s="5"/>
      <c r="B70" s="2"/>
      <c r="C70" s="6"/>
      <c r="D70" s="2"/>
      <c r="E70" s="7"/>
      <c r="F70" s="8"/>
      <c r="G70" s="2"/>
      <c r="H70" s="2"/>
    </row>
  </sheetData>
  <mergeCells count="15">
    <mergeCell ref="D39:G39"/>
    <mergeCell ref="F5:G5"/>
    <mergeCell ref="C8:G8"/>
    <mergeCell ref="B26:C26"/>
    <mergeCell ref="C5:C6"/>
    <mergeCell ref="D5:D6"/>
    <mergeCell ref="B25:C25"/>
    <mergeCell ref="B27:C27"/>
    <mergeCell ref="E5:E6"/>
    <mergeCell ref="A3:G3"/>
    <mergeCell ref="A2:G2"/>
    <mergeCell ref="B5:B6"/>
    <mergeCell ref="C20:G20"/>
    <mergeCell ref="B28:C28"/>
    <mergeCell ref="A4:G4"/>
  </mergeCells>
  <pageMargins left="0.56999999999999995" right="3.937007874015748E-2" top="0.23622047244094491" bottom="0.15748031496062992" header="0.19685039370078741" footer="0.1574803149606299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Зоткина Наталия Николаевна</cp:lastModifiedBy>
  <cp:lastPrinted>2013-11-19T07:15:00Z</cp:lastPrinted>
  <dcterms:created xsi:type="dcterms:W3CDTF">2012-02-15T12:11:01Z</dcterms:created>
  <dcterms:modified xsi:type="dcterms:W3CDTF">2013-11-19T09:35:26Z</dcterms:modified>
</cp:coreProperties>
</file>